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"/>
    </mc:Choice>
  </mc:AlternateContent>
  <bookViews>
    <workbookView xWindow="0" yWindow="0" windowWidth="20490" windowHeight="7155"/>
  </bookViews>
  <sheets>
    <sheet name="июнь" sheetId="1" r:id="rId1"/>
  </sheets>
  <definedNames>
    <definedName name="_xlnm._FilterDatabase" localSheetId="0" hidden="1">июнь!$A$8:$BN$344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BM220" i="1" s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H344" i="1" l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<sst xmlns="http://schemas.openxmlformats.org/spreadsheetml/2006/main" count="909" uniqueCount="485">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</sst>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zoomScale="60" zoomScaleNormal="60" workbookViewId="0">
      <pane ySplit="8" topLeftCell="A350" activePane="bottomLeft" state="frozen"/>
      <selection pane="bottomLeft" activeCell="F350" sqref="F350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54" t="s">
        <v>7</v>
      </c>
      <c r="BI1" s="154"/>
      <c r="BJ1" s="154"/>
      <c r="BK1" s="154"/>
      <c r="BL1" s="154"/>
    </row>
    <row r="2" spans="1:66" ht="18.75" customHeight="1" x14ac:dyDescent="0.25">
      <c r="A2" s="182" t="s">
        <v>325</v>
      </c>
      <c r="B2" s="182" t="s">
        <v>324</v>
      </c>
      <c r="C2" s="155" t="s">
        <v>480</v>
      </c>
      <c r="D2" s="174" t="s">
        <v>322</v>
      </c>
      <c r="E2" s="86"/>
      <c r="F2" s="156" t="s">
        <v>8</v>
      </c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7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9"/>
      <c r="BM2" s="179" t="s">
        <v>397</v>
      </c>
      <c r="BN2" s="180" t="s">
        <v>398</v>
      </c>
    </row>
    <row r="3" spans="1:66" ht="18.75" customHeight="1" x14ac:dyDescent="0.25">
      <c r="A3" s="183"/>
      <c r="B3" s="183"/>
      <c r="C3" s="155"/>
      <c r="D3" s="175"/>
      <c r="E3" s="87"/>
      <c r="F3" s="166" t="s">
        <v>9</v>
      </c>
      <c r="G3" s="166"/>
      <c r="H3" s="166"/>
      <c r="I3" s="166"/>
      <c r="J3" s="166"/>
      <c r="K3" s="166"/>
      <c r="L3" s="166"/>
      <c r="M3" s="166"/>
      <c r="N3" s="166"/>
      <c r="O3" s="166" t="s">
        <v>10</v>
      </c>
      <c r="P3" s="166"/>
      <c r="Q3" s="166"/>
      <c r="R3" s="166"/>
      <c r="S3" s="166"/>
      <c r="T3" s="166"/>
      <c r="U3" s="166"/>
      <c r="V3" s="166"/>
      <c r="W3" s="166"/>
      <c r="X3" s="167" t="s">
        <v>11</v>
      </c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0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2"/>
      <c r="BM3" s="179"/>
      <c r="BN3" s="181"/>
    </row>
    <row r="4" spans="1:66" ht="46.5" customHeight="1" x14ac:dyDescent="0.25">
      <c r="A4" s="183"/>
      <c r="B4" s="183"/>
      <c r="C4" s="155"/>
      <c r="D4" s="175"/>
      <c r="E4" s="87" t="s">
        <v>345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8" t="s">
        <v>472</v>
      </c>
      <c r="Y4" s="169"/>
      <c r="Z4" s="169"/>
      <c r="AA4" s="169"/>
      <c r="AB4" s="169"/>
      <c r="AC4" s="169"/>
      <c r="AD4" s="169"/>
      <c r="AE4" s="169"/>
      <c r="AF4" s="170"/>
      <c r="AG4" s="168" t="s">
        <v>483</v>
      </c>
      <c r="AH4" s="169"/>
      <c r="AI4" s="169"/>
      <c r="AJ4" s="169"/>
      <c r="AK4" s="169"/>
      <c r="AL4" s="169"/>
      <c r="AM4" s="169"/>
      <c r="AN4" s="169"/>
      <c r="AO4" s="170"/>
      <c r="AP4" s="166" t="s">
        <v>484</v>
      </c>
      <c r="AQ4" s="166"/>
      <c r="AR4" s="166"/>
      <c r="AS4" s="166"/>
      <c r="AT4" s="166"/>
      <c r="AU4" s="166"/>
      <c r="AV4" s="166"/>
      <c r="AW4" s="166"/>
      <c r="AX4" s="166"/>
      <c r="AY4" s="171" t="s">
        <v>12</v>
      </c>
      <c r="AZ4" s="172"/>
      <c r="BA4" s="163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5"/>
      <c r="BM4" s="179"/>
      <c r="BN4" s="181"/>
    </row>
    <row r="5" spans="1:66" ht="75.75" customHeight="1" x14ac:dyDescent="0.25">
      <c r="A5" s="183"/>
      <c r="B5" s="183"/>
      <c r="C5" s="155"/>
      <c r="D5" s="175"/>
      <c r="E5" s="87"/>
      <c r="F5" s="173" t="s">
        <v>13</v>
      </c>
      <c r="G5" s="173"/>
      <c r="H5" s="155" t="s">
        <v>470</v>
      </c>
      <c r="I5" s="155"/>
      <c r="J5" s="155" t="s">
        <v>471</v>
      </c>
      <c r="K5" s="157" t="s">
        <v>469</v>
      </c>
      <c r="L5" s="159"/>
      <c r="M5" s="157" t="s">
        <v>468</v>
      </c>
      <c r="N5" s="159"/>
      <c r="O5" s="173" t="s">
        <v>13</v>
      </c>
      <c r="P5" s="173"/>
      <c r="Q5" s="157" t="s">
        <v>470</v>
      </c>
      <c r="R5" s="159"/>
      <c r="S5" s="155" t="s">
        <v>471</v>
      </c>
      <c r="T5" s="157" t="s">
        <v>469</v>
      </c>
      <c r="U5" s="159"/>
      <c r="V5" s="157" t="s">
        <v>468</v>
      </c>
      <c r="W5" s="159"/>
      <c r="X5" s="173" t="s">
        <v>13</v>
      </c>
      <c r="Y5" s="173"/>
      <c r="Z5" s="155" t="s">
        <v>470</v>
      </c>
      <c r="AA5" s="155"/>
      <c r="AB5" s="155" t="s">
        <v>471</v>
      </c>
      <c r="AC5" s="157" t="s">
        <v>469</v>
      </c>
      <c r="AD5" s="159"/>
      <c r="AE5" s="157" t="s">
        <v>468</v>
      </c>
      <c r="AF5" s="159"/>
      <c r="AG5" s="173" t="s">
        <v>13</v>
      </c>
      <c r="AH5" s="173"/>
      <c r="AI5" s="155" t="s">
        <v>470</v>
      </c>
      <c r="AJ5" s="155"/>
      <c r="AK5" s="155" t="s">
        <v>471</v>
      </c>
      <c r="AL5" s="157" t="s">
        <v>469</v>
      </c>
      <c r="AM5" s="159"/>
      <c r="AN5" s="157" t="s">
        <v>468</v>
      </c>
      <c r="AO5" s="159"/>
      <c r="AP5" s="173" t="s">
        <v>13</v>
      </c>
      <c r="AQ5" s="173"/>
      <c r="AR5" s="155" t="s">
        <v>470</v>
      </c>
      <c r="AS5" s="155"/>
      <c r="AT5" s="155" t="s">
        <v>471</v>
      </c>
      <c r="AU5" s="157" t="s">
        <v>469</v>
      </c>
      <c r="AV5" s="159"/>
      <c r="AW5" s="157" t="s">
        <v>468</v>
      </c>
      <c r="AX5" s="159"/>
      <c r="AY5" s="174" t="s">
        <v>14</v>
      </c>
      <c r="AZ5" s="174" t="s">
        <v>15</v>
      </c>
      <c r="BA5" s="155" t="s">
        <v>464</v>
      </c>
      <c r="BB5" s="155"/>
      <c r="BC5" s="155" t="s">
        <v>467</v>
      </c>
      <c r="BD5" s="155"/>
      <c r="BE5" s="155" t="s">
        <v>16</v>
      </c>
      <c r="BF5" s="155"/>
      <c r="BG5" s="155"/>
      <c r="BH5" s="155"/>
      <c r="BI5" s="155"/>
      <c r="BJ5" s="185" t="s">
        <v>17</v>
      </c>
      <c r="BK5" s="174" t="s">
        <v>465</v>
      </c>
      <c r="BL5" s="174" t="s">
        <v>18</v>
      </c>
      <c r="BM5" s="179"/>
      <c r="BN5" s="181"/>
    </row>
    <row r="6" spans="1:66" ht="11.25" hidden="1" customHeight="1" x14ac:dyDescent="0.25">
      <c r="A6" s="184"/>
      <c r="B6" s="184"/>
      <c r="C6" s="155"/>
      <c r="D6" s="176"/>
      <c r="E6" s="88"/>
      <c r="F6" s="173"/>
      <c r="G6" s="173"/>
      <c r="H6" s="155"/>
      <c r="I6" s="155"/>
      <c r="J6" s="155"/>
      <c r="K6" s="163"/>
      <c r="L6" s="165"/>
      <c r="M6" s="163"/>
      <c r="N6" s="165"/>
      <c r="O6" s="173"/>
      <c r="P6" s="173"/>
      <c r="Q6" s="163"/>
      <c r="R6" s="165"/>
      <c r="S6" s="155"/>
      <c r="T6" s="163"/>
      <c r="U6" s="165"/>
      <c r="V6" s="163"/>
      <c r="W6" s="165"/>
      <c r="X6" s="173"/>
      <c r="Y6" s="173"/>
      <c r="Z6" s="155"/>
      <c r="AA6" s="155"/>
      <c r="AB6" s="155"/>
      <c r="AC6" s="163"/>
      <c r="AD6" s="165"/>
      <c r="AE6" s="163"/>
      <c r="AF6" s="165"/>
      <c r="AG6" s="173"/>
      <c r="AH6" s="173"/>
      <c r="AI6" s="155"/>
      <c r="AJ6" s="155"/>
      <c r="AK6" s="155"/>
      <c r="AL6" s="163"/>
      <c r="AM6" s="165"/>
      <c r="AN6" s="163"/>
      <c r="AO6" s="165"/>
      <c r="AP6" s="173"/>
      <c r="AQ6" s="173"/>
      <c r="AR6" s="155"/>
      <c r="AS6" s="155"/>
      <c r="AT6" s="155"/>
      <c r="AU6" s="163"/>
      <c r="AV6" s="165"/>
      <c r="AW6" s="163"/>
      <c r="AX6" s="165"/>
      <c r="AY6" s="175"/>
      <c r="AZ6" s="175"/>
      <c r="BA6" s="174" t="s">
        <v>462</v>
      </c>
      <c r="BB6" s="177" t="s">
        <v>463</v>
      </c>
      <c r="BC6" s="174" t="s">
        <v>459</v>
      </c>
      <c r="BD6" s="174" t="s">
        <v>460</v>
      </c>
      <c r="BE6" s="174" t="s">
        <v>19</v>
      </c>
      <c r="BF6" s="174" t="s">
        <v>20</v>
      </c>
      <c r="BG6" s="174" t="s">
        <v>21</v>
      </c>
      <c r="BH6" s="174" t="s">
        <v>466</v>
      </c>
      <c r="BI6" s="174" t="s">
        <v>461</v>
      </c>
      <c r="BJ6" s="186"/>
      <c r="BK6" s="175"/>
      <c r="BL6" s="175"/>
      <c r="BM6" s="179"/>
      <c r="BN6" s="181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55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55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55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55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55"/>
      <c r="AU7" s="23" t="s">
        <v>22</v>
      </c>
      <c r="AV7" s="23" t="s">
        <v>23</v>
      </c>
      <c r="AW7" s="23" t="s">
        <v>22</v>
      </c>
      <c r="AX7" s="23" t="s">
        <v>23</v>
      </c>
      <c r="AY7" s="176"/>
      <c r="AZ7" s="176"/>
      <c r="BA7" s="176"/>
      <c r="BB7" s="178"/>
      <c r="BC7" s="176"/>
      <c r="BD7" s="176"/>
      <c r="BE7" s="176"/>
      <c r="BF7" s="176"/>
      <c r="BG7" s="176"/>
      <c r="BH7" s="176"/>
      <c r="BI7" s="176"/>
      <c r="BJ7" s="187"/>
      <c r="BK7" s="176"/>
      <c r="BL7" s="176"/>
      <c r="BM7" s="179"/>
      <c r="BN7" s="181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101.25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63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27.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/>
      <c r="AD100" s="30"/>
      <c r="AE100" s="30"/>
      <c r="AF100" s="30"/>
      <c r="AG100" s="29"/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/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0</v>
      </c>
      <c r="BN100" s="148">
        <f t="shared" si="27"/>
        <v>0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27"/>
      <c r="B179" s="27">
        <v>150</v>
      </c>
      <c r="C179" s="40" t="s">
        <v>93</v>
      </c>
      <c r="D179" s="40" t="s">
        <v>189</v>
      </c>
      <c r="E179" s="123" t="s">
        <v>416</v>
      </c>
      <c r="F179" s="29">
        <v>1</v>
      </c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/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1</v>
      </c>
      <c r="BN179" s="148">
        <f t="shared" si="37"/>
        <v>0</v>
      </c>
    </row>
    <row r="180" spans="1:66" ht="105" customHeight="1" x14ac:dyDescent="0.5">
      <c r="A180" s="27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1</v>
      </c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>
        <v>1</v>
      </c>
      <c r="BB180" s="30"/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1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77.25" customHeight="1" x14ac:dyDescent="0.5">
      <c r="A182" s="27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/>
      <c r="P182" s="29"/>
      <c r="Q182" s="30"/>
      <c r="R182" s="30"/>
      <c r="S182" s="30"/>
      <c r="T182" s="30"/>
      <c r="U182" s="30"/>
      <c r="V182" s="30"/>
      <c r="W182" s="30"/>
      <c r="X182" s="29"/>
      <c r="Y182" s="29"/>
      <c r="Z182" s="30"/>
      <c r="AA182" s="30"/>
      <c r="AB182" s="30"/>
      <c r="AC182" s="30">
        <v>1</v>
      </c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/>
      <c r="BB182" s="30"/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0</v>
      </c>
      <c r="BN182" s="148">
        <f t="shared" si="37"/>
        <v>1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27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>
        <v>495</v>
      </c>
      <c r="AH184" s="29"/>
      <c r="AI184" s="30"/>
      <c r="AJ184" s="30"/>
      <c r="AK184" s="30"/>
      <c r="AL184" s="30">
        <v>49</v>
      </c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>
        <v>495</v>
      </c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495</v>
      </c>
      <c r="BN184" s="148">
        <f t="shared" si="37"/>
        <v>49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1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/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1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1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/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1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/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/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0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>
        <v>2</v>
      </c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/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2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4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0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1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1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495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49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1</v>
      </c>
      <c r="BB344" s="150">
        <f t="shared" si="86"/>
        <v>495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500</v>
      </c>
      <c r="BN344" s="148">
        <f t="shared" si="85"/>
        <v>50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500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4</v>
      </c>
      <c r="G348" s="64">
        <f>F348*100/F347</f>
        <v>0.8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0</v>
      </c>
      <c r="G349" s="64">
        <f>F349*100/F347</f>
        <v>0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1</v>
      </c>
      <c r="G350" s="65">
        <f>F350/F347*100</f>
        <v>0.2</v>
      </c>
    </row>
    <row r="351" spans="1:66" x14ac:dyDescent="0.5">
      <c r="C351" s="60" t="s">
        <v>171</v>
      </c>
      <c r="D351" s="60"/>
      <c r="E351" s="60"/>
      <c r="F351" s="66">
        <f>AG344+AH344</f>
        <v>495</v>
      </c>
      <c r="G351" s="64">
        <f>F351*100/F347</f>
        <v>99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496</v>
      </c>
      <c r="G354" s="68">
        <f>F354*100/F347</f>
        <v>99.2</v>
      </c>
    </row>
  </sheetData>
  <mergeCells count="58"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M5:N6"/>
    <mergeCell ref="O5:P6"/>
    <mergeCell ref="Q5:R6"/>
    <mergeCell ref="S5:S7"/>
    <mergeCell ref="T5:U6"/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июнь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2023-06-30T03:35:34Z</dcterms:modified>
</cp:coreProperties>
</file>